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 ВИТАЛИКОВЫ\3 085-0014158 Воробьёвское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4 Комиссия ИТ" sheetId="11" state="hidden" r:id="rId12"/>
    <sheet name="Вопрос 1.6 НИОКР" sheetId="16" state="hidden" r:id="rId13"/>
    <sheet name="Вопрос 1.3 Энергоучет" sheetId="15" state="hidden" r:id="rId14"/>
    <sheet name="Вопрос 1.4 Охрана-1" sheetId="14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'1'!$E$1:$E$3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4" hidden="1">'Вопрос 1.4 Охрана-1'!$K$1:$K$3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13">'Вопрос 1.3 Энергоучет'!$A$1:$K$5</definedName>
    <definedName name="_xlnm.Print_Area" localSheetId="9">'Вопрос 1.4 Аукцион продавца'!$A$1:$L$7</definedName>
    <definedName name="_xlnm.Print_Area" localSheetId="11">'Вопрос 1.4 Комиссия ИТ'!$A$1:$L$6</definedName>
    <definedName name="_xlnm.Print_Area" localSheetId="5">'Вопрос 1.4 Облигации + рейтинг'!$A$1:$K$8</definedName>
    <definedName name="_xlnm.Print_Area" localSheetId="14">'Вопрос 1.4 Охрана-1'!$A$1:$L$5</definedName>
    <definedName name="_xlnm.Print_Area" localSheetId="10">'Вопрос 1.4 Охрана-2'!$A$1:$L$9</definedName>
    <definedName name="_xlnm.Print_Area" localSheetId="12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<sst xmlns="http://schemas.openxmlformats.org/spreadsheetml/2006/main" count="282" uniqueCount="116">
  <si>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</si>
  <si>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</si>
  <si>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</si>
  <si>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</si>
  <si>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</si>
  <si>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</si>
  <si>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</si>
  <si>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</si>
  <si>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</si>
  <si>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</si>
  <si>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</si>
  <si>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</si>
  <si>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</si>
  <si>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</si>
  <si>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</si>
  <si>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</si>
  <si>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</si>
  <si>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</si>
  <si>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</si>
  <si>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</si>
  <si>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</si>
  <si>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</si>
  <si>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</si>
  <si>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</si>
  <si>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</si>
  <si>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</si>
  <si>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</si>
  <si>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</si>
  <si>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</si>
  <si>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</si>
  <si>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</si>
  <si>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</si>
  <si>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</si>
  <si>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</si>
  <si>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</si>
  <si>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</si>
  <si>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</si>
  <si>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</si>
  <si>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</si>
  <si>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</si>
  <si>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</si>
  <si>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</si>
  <si>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</si>
  <si>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</si>
  <si>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</si>
  <si>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</si>
  <si>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</si>
  <si>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</si>
  <si>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</si>
  <si>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</si>
  <si>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</si>
  <si>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</si>
  <si>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</si>
  <si>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</si>
  <si>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</si>
  <si>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</si>
  <si>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</si>
  <si>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</si>
  <si>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</si>
  <si>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</si>
  <si>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</si>
  <si>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</si>
  <si>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</si>
  <si>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</si>
  <si>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</si>
  <si>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</si>
  <si>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</si>
  <si>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</si>
  <si>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</si>
  <si>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</si>
  <si>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</si>
  <si>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</si>
  <si>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</si>
  <si>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</si>
  <si>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</si>
  <si>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</si>
  <si>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</si>
  <si>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</si>
  <si>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</si>
  <si>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</si>
  <si>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</si>
  <si>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</si>
  <si>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</si>
  <si>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</si>
  <si>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</si>
  <si>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</si>
  <si>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</si>
  <si>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</si>
  <si>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</si>
  <si>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</si>
  <si>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</si>
  <si>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</si>
  <si>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№1.4 к протоколу от 29.01.2026 №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</si>
  <si>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</si>
  <si>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</si>
  <si>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</si>
  <si>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</si>
  <si>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</si>
  <si>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</si>
  <si>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</si>
  <si>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</si>
  <si>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</si>
  <si>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</si>
  <si>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</si>
  <si>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</si>
  <si>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ОКС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</si>
  <si>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</si>
  <si>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</si>
  <si>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</si>
  <si>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</si>
  <si>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МКС</t>
  </si>
  <si>
    <t>Выполнение  ПИР по титулу: Реконструкция 1КЛ-10кВ направлением КЛ-10кВ ТЭЦ-12 с2 яч45-РТП10/0,4кВ № 14041 с2, в т.ч. ПИР: г.Москва, ул.Косыгина - Воробьёвское шоссе (3,761 км; 1 504 п.м.)</t>
  </si>
  <si>
    <t>085-0014158</t>
  </si>
  <si>
    <t>31.01.2029</t>
  </si>
  <si>
    <t>Срок начала поставки / окончания выполнения работ / оказания услуг</t>
  </si>
  <si>
    <t>ПРИЛОЖЕНИЕ № к протоколу от 11.08.2026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</si>
</sst>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6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1" fontId="69" fillId="0" borderId="42" xfId="0" applyNumberFormat="1" applyFont="1" applyFill="1" applyBorder="1" applyAlignment="1">
      <alignment horizontal="center" vertical="center" wrapText="1"/>
    </xf>
    <xf numFmtId="0" fontId="78" fillId="0" borderId="23" xfId="0" applyFont="1" applyFill="1" applyBorder="1" applyAlignment="1">
      <alignment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49" fontId="69" fillId="0" borderId="0" xfId="0" applyNumberFormat="1" applyFont="1" applyFill="1" applyBorder="1" applyAlignment="1">
      <alignment horizontal="left" vertical="center" wrapText="1"/>
    </xf>
    <xf numFmtId="49" fontId="69" fillId="0" borderId="0" xfId="0" applyNumberFormat="1" applyFont="1" applyFill="1" applyBorder="1" applyAlignment="1">
      <alignment horizontal="center" vertical="center" wrapText="1"/>
    </xf>
    <xf numFmtId="4" fontId="69" fillId="0" borderId="0" xfId="0" applyNumberFormat="1" applyFont="1" applyFill="1" applyBorder="1" applyAlignment="1">
      <alignment horizontal="center" vertical="center" wrapText="1"/>
    </xf>
    <xf numFmtId="14" fontId="69" fillId="0" borderId="0" xfId="0" applyNumberFormat="1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3" t="s">
        <v>0</v>
      </c>
      <c r="C1" s="133"/>
      <c r="D1" s="133"/>
      <c r="E1" s="4"/>
      <c r="F1" s="134" t="s">
        <v>1</v>
      </c>
      <c r="G1" s="134"/>
      <c r="H1" s="134"/>
    </row>
    <row r="2" spans="1:15" ht="15" customHeight="1">
      <c r="A2" s="135" t="s">
        <v>2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131"/>
      <c r="N4" s="131"/>
      <c r="O4" s="13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30" t="s">
        <v>24</v>
      </c>
      <c r="B7" s="131"/>
      <c r="C7" s="131"/>
      <c r="D7" s="131"/>
      <c r="E7" s="131"/>
      <c r="F7" s="131"/>
      <c r="G7" s="131"/>
      <c r="H7" s="131"/>
      <c r="I7" s="131"/>
      <c r="J7" s="132"/>
      <c r="K7" s="130"/>
      <c r="L7" s="131"/>
      <c r="M7" s="131"/>
      <c r="N7" s="131"/>
      <c r="O7" s="13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zoomScaleSheetLayoutView="85" workbookViewId="0">
      <selection activeCell="B11" sqref="B11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38" t="s">
        <v>115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3" ht="75" customHeight="1">
      <c r="A2" s="27" t="s">
        <v>30</v>
      </c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30" t="s">
        <v>9</v>
      </c>
      <c r="H2" s="31" t="s">
        <v>10</v>
      </c>
      <c r="I2" s="29" t="s">
        <v>114</v>
      </c>
      <c r="J2" s="29" t="s">
        <v>12</v>
      </c>
      <c r="K2" s="32"/>
      <c r="L2" s="32"/>
      <c r="M2" s="32"/>
    </row>
    <row r="3" spans="1:13" ht="78.75">
      <c r="A3" s="89">
        <v>1</v>
      </c>
      <c r="B3" s="121" t="s">
        <v>111</v>
      </c>
      <c r="C3" s="108" t="s">
        <v>112</v>
      </c>
      <c r="D3" s="91" t="s">
        <v>110</v>
      </c>
      <c r="E3" s="91" t="s">
        <v>97</v>
      </c>
      <c r="F3" s="91" t="s">
        <v>105</v>
      </c>
      <c r="G3" s="92">
        <v>33951895.369999997</v>
      </c>
      <c r="H3" s="92">
        <v>41421312.351399995</v>
      </c>
      <c r="I3" s="107" t="s">
        <v>113</v>
      </c>
      <c r="J3" s="107"/>
    </row>
    <row r="4" spans="1:13">
      <c r="A4" s="125"/>
      <c r="B4" s="126"/>
      <c r="C4" s="127"/>
      <c r="D4" s="125"/>
      <c r="E4" s="125"/>
      <c r="F4" s="125"/>
      <c r="G4" s="128"/>
      <c r="H4" s="128"/>
      <c r="I4" s="129"/>
      <c r="J4" s="129"/>
    </row>
  </sheetData>
  <autoFilter ref="E1:E3"/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3" t="s">
        <v>37</v>
      </c>
      <c r="C1" s="133"/>
      <c r="D1" s="133"/>
      <c r="E1" s="2"/>
      <c r="F1" s="134" t="s">
        <v>93</v>
      </c>
      <c r="G1" s="134"/>
      <c r="H1" s="134"/>
      <c r="I1" s="67"/>
      <c r="J1" s="67"/>
    </row>
    <row r="2" spans="1:10" s="39" customFormat="1" ht="30" customHeight="1">
      <c r="A2" s="139" t="s">
        <v>65</v>
      </c>
      <c r="B2" s="140"/>
      <c r="C2" s="140"/>
      <c r="D2" s="140"/>
      <c r="E2" s="140"/>
      <c r="F2" s="140"/>
      <c r="G2" s="140"/>
      <c r="H2" s="140"/>
      <c r="I2" s="140"/>
      <c r="J2" s="141"/>
    </row>
    <row r="3" spans="1:10" s="39" customFormat="1" ht="93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10</v>
      </c>
      <c r="I3" s="36" t="s">
        <v>66</v>
      </c>
      <c r="J3" s="36" t="s">
        <v>14</v>
      </c>
    </row>
    <row r="4" spans="1:10" s="39" customFormat="1" ht="18.75" customHeight="1">
      <c r="A4" s="145" t="s">
        <v>15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s="39" customFormat="1" ht="72.75" customHeight="1">
      <c r="A5" s="91">
        <v>1</v>
      </c>
      <c r="B5" s="114"/>
      <c r="C5" s="111"/>
      <c r="D5" s="111"/>
      <c r="E5" s="111"/>
      <c r="F5" s="111"/>
      <c r="G5" s="111"/>
      <c r="H5" s="111"/>
      <c r="I5" s="111"/>
      <c r="J5" s="111"/>
    </row>
    <row r="6" spans="1:10" s="39" customFormat="1" ht="18" customHeight="1">
      <c r="A6" s="142" t="s">
        <v>24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s="21" customFormat="1" ht="146.25" customHeight="1">
      <c r="A7" s="115">
        <v>1</v>
      </c>
      <c r="B7" s="117"/>
      <c r="C7" s="108"/>
      <c r="D7" s="91"/>
      <c r="E7" s="91"/>
      <c r="F7" s="91"/>
      <c r="G7" s="92"/>
      <c r="H7" s="112"/>
      <c r="I7" s="107"/>
      <c r="J7" s="116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37</v>
      </c>
      <c r="C1" s="133"/>
      <c r="D1" s="133"/>
      <c r="E1" s="4"/>
      <c r="F1" s="134" t="s">
        <v>38</v>
      </c>
      <c r="G1" s="134"/>
      <c r="H1" s="134"/>
      <c r="I1" s="41"/>
      <c r="J1" s="41"/>
      <c r="K1" s="41"/>
    </row>
    <row r="2" spans="1:11" s="39" customFormat="1">
      <c r="A2" s="135" t="s">
        <v>39</v>
      </c>
      <c r="B2" s="136"/>
      <c r="C2" s="136"/>
      <c r="D2" s="136"/>
      <c r="E2" s="136"/>
      <c r="F2" s="136"/>
      <c r="G2" s="136"/>
      <c r="H2" s="13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3">
        <v>1</v>
      </c>
      <c r="B7" s="54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45</v>
      </c>
      <c r="C1" s="133"/>
      <c r="D1" s="133"/>
      <c r="E1" s="4"/>
      <c r="F1" s="134" t="s">
        <v>46</v>
      </c>
      <c r="G1" s="134"/>
      <c r="H1" s="134"/>
      <c r="I1" s="41"/>
      <c r="J1" s="41"/>
      <c r="K1" s="41"/>
    </row>
    <row r="2" spans="1:11" s="39" customFormat="1">
      <c r="A2" s="135" t="s">
        <v>47</v>
      </c>
      <c r="B2" s="136"/>
      <c r="C2" s="136"/>
      <c r="D2" s="136"/>
      <c r="E2" s="136"/>
      <c r="F2" s="136"/>
      <c r="G2" s="136"/>
      <c r="H2" s="13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3">
        <v>1</v>
      </c>
      <c r="B7" s="54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5"/>
      <c r="J7" s="14"/>
      <c r="K7" s="14"/>
    </row>
    <row r="8" spans="1:11" ht="47.25">
      <c r="A8" s="53">
        <v>2</v>
      </c>
      <c r="B8" s="54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33" t="s">
        <v>45</v>
      </c>
      <c r="C1" s="133"/>
      <c r="D1" s="133"/>
      <c r="E1" s="4"/>
      <c r="F1" s="134" t="s">
        <v>54</v>
      </c>
      <c r="G1" s="134"/>
      <c r="H1" s="134"/>
    </row>
    <row r="2" spans="1:12" ht="15">
      <c r="A2" s="135" t="s">
        <v>55</v>
      </c>
      <c r="B2" s="136"/>
      <c r="C2" s="136"/>
      <c r="D2" s="136"/>
      <c r="E2" s="136"/>
      <c r="F2" s="136"/>
      <c r="G2" s="136"/>
      <c r="H2" s="137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50" t="s">
        <v>36</v>
      </c>
      <c r="B4" s="150"/>
      <c r="C4" s="150"/>
      <c r="D4" s="150"/>
      <c r="E4" s="150"/>
      <c r="F4" s="150"/>
      <c r="G4" s="150"/>
      <c r="H4" s="150"/>
      <c r="I4" s="57"/>
      <c r="J4" s="58"/>
      <c r="K4" s="57"/>
      <c r="L4" s="57"/>
    </row>
    <row r="5" spans="1:12" ht="80.25" hidden="1" customHeight="1">
      <c r="A5" s="22">
        <v>1</v>
      </c>
      <c r="B5" s="15" t="s">
        <v>56</v>
      </c>
      <c r="C5" s="59" t="s">
        <v>57</v>
      </c>
      <c r="D5" s="14" t="s">
        <v>34</v>
      </c>
      <c r="E5" s="14" t="s">
        <v>43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50" t="s">
        <v>58</v>
      </c>
      <c r="B6" s="150"/>
      <c r="C6" s="150"/>
      <c r="D6" s="150"/>
      <c r="E6" s="150"/>
      <c r="F6" s="150"/>
      <c r="G6" s="150"/>
      <c r="H6" s="150"/>
      <c r="I6" s="150"/>
      <c r="J6" s="150"/>
      <c r="K6" s="57"/>
      <c r="L6" s="57"/>
    </row>
    <row r="7" spans="1:12" ht="153" customHeight="1">
      <c r="A7" s="60">
        <v>1</v>
      </c>
      <c r="B7" s="61" t="s">
        <v>59</v>
      </c>
      <c r="C7" s="62" t="s">
        <v>60</v>
      </c>
      <c r="D7" s="14" t="s">
        <v>18</v>
      </c>
      <c r="E7" s="8" t="s">
        <v>61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33" t="s">
        <v>45</v>
      </c>
      <c r="C1" s="133"/>
      <c r="D1" s="133"/>
      <c r="E1" s="4"/>
      <c r="F1" s="151" t="s">
        <v>94</v>
      </c>
      <c r="G1" s="151"/>
      <c r="H1" s="151"/>
      <c r="I1" s="151"/>
      <c r="J1" s="151"/>
      <c r="K1" s="151"/>
      <c r="L1" s="151"/>
    </row>
    <row r="2" spans="1:12" ht="15" customHeight="1">
      <c r="A2" s="139" t="s">
        <v>67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113.25" customHeight="1">
      <c r="A3" s="73" t="s">
        <v>30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63</v>
      </c>
      <c r="J3" s="76" t="s">
        <v>12</v>
      </c>
      <c r="K3" s="76" t="s">
        <v>13</v>
      </c>
      <c r="L3" s="76" t="s">
        <v>14</v>
      </c>
    </row>
    <row r="4" spans="1:12" s="56" customFormat="1" ht="15.75" hidden="1" customHeight="1">
      <c r="A4" s="150" t="s">
        <v>36</v>
      </c>
      <c r="B4" s="150"/>
      <c r="C4" s="150"/>
      <c r="D4" s="150"/>
      <c r="E4" s="150"/>
      <c r="F4" s="150"/>
      <c r="G4" s="150"/>
      <c r="H4" s="150"/>
      <c r="I4" s="57"/>
      <c r="J4" s="58"/>
      <c r="K4" s="57"/>
      <c r="L4" s="57"/>
    </row>
    <row r="5" spans="1:12" ht="102.75" hidden="1" customHeight="1">
      <c r="A5" s="22">
        <v>1</v>
      </c>
      <c r="B5" s="15" t="s">
        <v>68</v>
      </c>
      <c r="C5" s="22" t="s">
        <v>69</v>
      </c>
      <c r="D5" s="22" t="s">
        <v>27</v>
      </c>
      <c r="E5" s="22" t="s">
        <v>43</v>
      </c>
      <c r="F5" s="22" t="s">
        <v>70</v>
      </c>
      <c r="G5" s="35">
        <v>45772414.18</v>
      </c>
      <c r="H5" s="35">
        <v>54011448.7324</v>
      </c>
      <c r="I5" s="55"/>
      <c r="J5" s="5"/>
      <c r="K5" s="79"/>
      <c r="L5" s="22"/>
    </row>
    <row r="6" spans="1:12" ht="15.75" hidden="1" customHeight="1">
      <c r="A6" s="152" t="s">
        <v>15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</row>
    <row r="7" spans="1:12" s="1" customFormat="1" ht="102.75" hidden="1" customHeight="1">
      <c r="A7" s="22">
        <v>1</v>
      </c>
      <c r="B7" s="80" t="s">
        <v>71</v>
      </c>
      <c r="C7" s="33" t="s">
        <v>72</v>
      </c>
      <c r="D7" s="81" t="s">
        <v>18</v>
      </c>
      <c r="E7" s="81" t="s">
        <v>32</v>
      </c>
      <c r="F7" s="22" t="s">
        <v>20</v>
      </c>
      <c r="G7" s="35">
        <v>3686076</v>
      </c>
      <c r="H7" s="35">
        <v>4423291.2</v>
      </c>
      <c r="I7" s="34" t="s">
        <v>73</v>
      </c>
      <c r="J7" s="5"/>
      <c r="K7" s="79"/>
      <c r="L7" s="22" t="s">
        <v>64</v>
      </c>
    </row>
    <row r="8" spans="1:12" s="56" customFormat="1" ht="18" customHeight="1">
      <c r="A8" s="142" t="s">
        <v>24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s="100" customFormat="1" ht="150.75" customHeight="1">
      <c r="A9" s="89">
        <v>1</v>
      </c>
      <c r="B9" s="117"/>
      <c r="C9" s="108"/>
      <c r="D9" s="118"/>
      <c r="E9" s="118"/>
      <c r="F9" s="91"/>
      <c r="G9" s="92"/>
      <c r="H9" s="112"/>
      <c r="I9" s="107"/>
      <c r="J9" s="94"/>
      <c r="K9" s="94"/>
      <c r="L9" s="8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zoomScaleSheetLayoutView="85" workbookViewId="0">
      <selection activeCell="G5" sqref="G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6384" width="9.140625" style="41"/>
  </cols>
  <sheetData>
    <row r="1" spans="1:12" ht="15.75" customHeight="1">
      <c r="B1" s="133" t="s">
        <v>45</v>
      </c>
      <c r="C1" s="133"/>
      <c r="D1" s="133"/>
      <c r="E1" s="4"/>
      <c r="F1" s="151" t="s">
        <v>92</v>
      </c>
      <c r="G1" s="151"/>
      <c r="H1" s="151"/>
      <c r="I1" s="151"/>
      <c r="J1" s="151"/>
      <c r="K1" s="151"/>
      <c r="L1" s="151"/>
    </row>
    <row r="2" spans="1:12" ht="15.75" customHeight="1">
      <c r="A2" s="139" t="s">
        <v>62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87.7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66" t="s">
        <v>63</v>
      </c>
      <c r="J3" s="29" t="s">
        <v>12</v>
      </c>
      <c r="K3" s="29" t="s">
        <v>13</v>
      </c>
      <c r="L3" s="66" t="s">
        <v>14</v>
      </c>
    </row>
    <row r="4" spans="1:12">
      <c r="A4" s="155" t="s">
        <v>24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s="99" customFormat="1" ht="156" customHeight="1">
      <c r="A5" s="89">
        <v>1</v>
      </c>
      <c r="B5" s="90"/>
      <c r="C5" s="108"/>
      <c r="D5" s="108"/>
      <c r="E5" s="91"/>
      <c r="F5" s="91"/>
      <c r="G5" s="92"/>
      <c r="H5" s="92"/>
      <c r="I5" s="107"/>
      <c r="J5" s="113"/>
      <c r="K5" s="113"/>
      <c r="L5" s="89"/>
    </row>
    <row r="6" spans="1:12" ht="123" customHeight="1">
      <c r="A6" s="89">
        <v>2</v>
      </c>
      <c r="B6" s="90"/>
      <c r="C6" s="108"/>
      <c r="D6" s="108"/>
      <c r="E6" s="91"/>
      <c r="F6" s="91"/>
      <c r="G6" s="92"/>
      <c r="H6" s="92"/>
      <c r="I6" s="107"/>
      <c r="J6" s="113"/>
      <c r="K6" s="113"/>
      <c r="L6" s="89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3" t="s">
        <v>87</v>
      </c>
      <c r="C1" s="133"/>
      <c r="D1" s="133"/>
      <c r="E1" s="2"/>
      <c r="F1" s="151" t="s">
        <v>88</v>
      </c>
      <c r="G1" s="151"/>
      <c r="H1" s="151"/>
      <c r="I1" s="151"/>
      <c r="J1" s="151"/>
      <c r="K1" s="37"/>
    </row>
    <row r="2" spans="1:14" ht="15.75" customHeight="1">
      <c r="A2" s="139" t="s">
        <v>76</v>
      </c>
      <c r="B2" s="140"/>
      <c r="C2" s="140"/>
      <c r="D2" s="140"/>
      <c r="E2" s="140"/>
      <c r="F2" s="140"/>
      <c r="G2" s="140"/>
      <c r="H2" s="140"/>
      <c r="I2" s="140"/>
      <c r="J2" s="140"/>
      <c r="K2" s="141"/>
      <c r="L2" s="38"/>
      <c r="M2" s="38"/>
      <c r="N2" s="38"/>
    </row>
    <row r="3" spans="1:14" ht="56.25" customHeight="1">
      <c r="A3" s="15" t="s">
        <v>30</v>
      </c>
      <c r="B3" s="8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63</v>
      </c>
      <c r="J3" s="22" t="s">
        <v>13</v>
      </c>
      <c r="K3" s="84" t="s">
        <v>14</v>
      </c>
      <c r="L3" s="38"/>
      <c r="M3" s="38"/>
      <c r="N3" s="38"/>
    </row>
    <row r="4" spans="1:14" ht="15.75" hidden="1" customHeight="1">
      <c r="A4" s="130" t="s">
        <v>36</v>
      </c>
      <c r="B4" s="131"/>
      <c r="C4" s="131"/>
      <c r="D4" s="131"/>
      <c r="E4" s="131"/>
      <c r="F4" s="131"/>
      <c r="G4" s="131"/>
      <c r="H4" s="131"/>
      <c r="I4" s="131"/>
      <c r="J4" s="132"/>
      <c r="K4" s="85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9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9"/>
      <c r="K6" s="14"/>
    </row>
    <row r="7" spans="1:14" ht="15.75">
      <c r="A7" s="156" t="s">
        <v>24</v>
      </c>
      <c r="B7" s="157"/>
      <c r="C7" s="157"/>
      <c r="D7" s="157"/>
      <c r="E7" s="157"/>
      <c r="F7" s="157"/>
      <c r="G7" s="157"/>
      <c r="H7" s="157"/>
      <c r="I7" s="157"/>
      <c r="J7" s="158"/>
      <c r="K7" s="86" t="s">
        <v>77</v>
      </c>
    </row>
    <row r="8" spans="1:14" ht="228" customHeight="1">
      <c r="A8" s="89">
        <v>1</v>
      </c>
      <c r="B8" s="109" t="s">
        <v>89</v>
      </c>
      <c r="C8" s="93" t="s">
        <v>90</v>
      </c>
      <c r="D8" s="93" t="s">
        <v>35</v>
      </c>
      <c r="E8" s="91" t="s">
        <v>33</v>
      </c>
      <c r="F8" s="91" t="s">
        <v>91</v>
      </c>
      <c r="G8" s="92">
        <v>167226774.50999999</v>
      </c>
      <c r="H8" s="92">
        <f>G8*1.2</f>
        <v>200672129.41199997</v>
      </c>
      <c r="I8" s="107">
        <v>46693</v>
      </c>
      <c r="J8" s="94"/>
      <c r="K8" s="95" t="s">
        <v>84</v>
      </c>
      <c r="L8" s="14" t="s">
        <v>78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9"/>
  </cols>
  <sheetData>
    <row r="1" spans="1:11" ht="15.75" customHeight="1">
      <c r="A1" s="26"/>
      <c r="B1" s="159" t="s">
        <v>96</v>
      </c>
      <c r="C1" s="160"/>
      <c r="D1" s="161"/>
      <c r="E1" s="82"/>
      <c r="F1" s="163" t="s">
        <v>100</v>
      </c>
      <c r="G1" s="164"/>
      <c r="H1" s="164"/>
      <c r="I1" s="164"/>
      <c r="J1" s="164"/>
      <c r="K1" s="165"/>
    </row>
    <row r="2" spans="1:11" s="39" customFormat="1" ht="15" customHeight="1">
      <c r="A2" s="139" t="s">
        <v>75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s="39" customFormat="1" ht="69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95</v>
      </c>
      <c r="I3" s="70" t="s">
        <v>63</v>
      </c>
      <c r="J3" s="36" t="s">
        <v>12</v>
      </c>
      <c r="K3" s="36" t="s">
        <v>14</v>
      </c>
    </row>
    <row r="4" spans="1:11" s="39" customFormat="1" ht="20.25" customHeight="1">
      <c r="A4" s="162" t="s">
        <v>15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s="120" customFormat="1" ht="85.5" customHeight="1">
      <c r="A5" s="119">
        <v>1</v>
      </c>
      <c r="B5" s="121" t="s">
        <v>101</v>
      </c>
      <c r="C5" s="110" t="s">
        <v>102</v>
      </c>
      <c r="D5" s="91" t="s">
        <v>18</v>
      </c>
      <c r="E5" s="118" t="s">
        <v>103</v>
      </c>
      <c r="F5" s="122" t="s">
        <v>20</v>
      </c>
      <c r="G5" s="123">
        <v>7001433.4399999995</v>
      </c>
      <c r="H5" s="123">
        <f>G5*1.22</f>
        <v>8541748.7967999987</v>
      </c>
      <c r="I5" s="91" t="s">
        <v>98</v>
      </c>
      <c r="J5" s="124"/>
      <c r="K5" s="119" t="s">
        <v>104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2" width="25.85546875" style="41" customWidth="1"/>
    <col min="13" max="13" width="9.140625" style="41" customWidth="1"/>
    <col min="14" max="16384" width="9.140625" style="41"/>
  </cols>
  <sheetData>
    <row r="1" spans="1:12" ht="15.75" customHeight="1">
      <c r="B1" s="133" t="s">
        <v>45</v>
      </c>
      <c r="C1" s="133"/>
      <c r="D1" s="133"/>
      <c r="E1" s="2"/>
      <c r="F1" s="151" t="s">
        <v>99</v>
      </c>
      <c r="G1" s="151"/>
      <c r="H1" s="151"/>
      <c r="I1" s="151"/>
      <c r="J1" s="151"/>
      <c r="K1" s="151"/>
      <c r="L1" s="151"/>
    </row>
    <row r="2" spans="1:12" ht="15.75" customHeight="1">
      <c r="A2" s="139" t="s">
        <v>74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79.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29" t="s">
        <v>31</v>
      </c>
      <c r="J3" s="29" t="s">
        <v>12</v>
      </c>
      <c r="K3" s="29" t="s">
        <v>13</v>
      </c>
      <c r="L3" s="29" t="s">
        <v>14</v>
      </c>
    </row>
    <row r="4" spans="1:12" s="56" customFormat="1" ht="15.75" customHeight="1">
      <c r="A4" s="142" t="s">
        <v>24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4"/>
    </row>
    <row r="5" spans="1:12" s="1" customFormat="1" ht="104.25" customHeight="1">
      <c r="A5" s="89">
        <v>1</v>
      </c>
      <c r="B5" s="117" t="s">
        <v>106</v>
      </c>
      <c r="C5" s="108" t="s">
        <v>107</v>
      </c>
      <c r="D5" s="91" t="s">
        <v>35</v>
      </c>
      <c r="E5" s="91" t="s">
        <v>32</v>
      </c>
      <c r="F5" s="91" t="s">
        <v>108</v>
      </c>
      <c r="G5" s="92">
        <v>11187770.43</v>
      </c>
      <c r="H5" s="112">
        <f t="shared" ref="H5" si="0">G5*1.22</f>
        <v>13649079.9246</v>
      </c>
      <c r="I5" s="107" t="s">
        <v>109</v>
      </c>
      <c r="J5" s="94"/>
      <c r="K5" s="94"/>
      <c r="L5" s="89" t="s">
        <v>64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3" t="s">
        <v>45</v>
      </c>
      <c r="C1" s="133"/>
      <c r="D1" s="133"/>
      <c r="E1" s="4"/>
      <c r="F1" s="134" t="s">
        <v>85</v>
      </c>
      <c r="G1" s="134"/>
      <c r="H1" s="134"/>
    </row>
    <row r="2" spans="1:15" ht="15">
      <c r="A2" s="135" t="s">
        <v>79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87"/>
      <c r="N4" s="87"/>
      <c r="O4" s="87"/>
    </row>
    <row r="5" spans="1:15" ht="80.25" hidden="1" customHeight="1">
      <c r="A5" s="9">
        <v>1</v>
      </c>
      <c r="B5" s="61"/>
      <c r="C5" s="81"/>
      <c r="D5" s="8"/>
      <c r="E5" s="8"/>
      <c r="F5" s="8"/>
      <c r="G5" s="88"/>
      <c r="H5" s="88"/>
      <c r="I5" s="8"/>
      <c r="J5" s="8"/>
      <c r="K5" s="8"/>
      <c r="L5" s="9"/>
      <c r="M5" s="87"/>
      <c r="N5" s="87"/>
      <c r="O5" s="87"/>
    </row>
    <row r="6" spans="1:15" ht="15.75" customHeight="1">
      <c r="A6" s="152" t="s">
        <v>24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87"/>
      <c r="N6" s="87"/>
      <c r="O6" s="87"/>
    </row>
    <row r="7" spans="1:15" s="99" customFormat="1" ht="120.75" customHeight="1">
      <c r="A7" s="96">
        <v>1</v>
      </c>
      <c r="B7" s="102" t="s">
        <v>81</v>
      </c>
      <c r="C7" s="98" t="s">
        <v>86</v>
      </c>
      <c r="D7" s="96" t="s">
        <v>35</v>
      </c>
      <c r="E7" s="101" t="s">
        <v>33</v>
      </c>
      <c r="F7" s="96" t="s">
        <v>82</v>
      </c>
      <c r="G7" s="103">
        <v>28488032.41</v>
      </c>
      <c r="H7" s="104">
        <v>34185638.890000001</v>
      </c>
      <c r="I7" s="97">
        <v>46325</v>
      </c>
      <c r="J7" s="105"/>
      <c r="K7" s="103"/>
      <c r="L7" s="101" t="s">
        <v>83</v>
      </c>
      <c r="M7" s="106"/>
      <c r="N7" s="106"/>
      <c r="O7" s="10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1.4 Комиссия ИТ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Комиссия ИТ'!Область_печати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Нехорошева Анна Александровна</cp:lastModifiedBy>
  <cp:revision>1</cp:revision>
  <cp:lastPrinted>2026-08-11T06:11:12Z</cp:lastPrinted>
  <dcterms:created xsi:type="dcterms:W3CDTF">2006-09-28T05:33:49Z</dcterms:created>
  <dcterms:modified xsi:type="dcterms:W3CDTF">2026-08-14T10:43:19Z</dcterms:modified>
</cp:coreProperties>
</file>